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сё\2016\Октябрь\"/>
    </mc:Choice>
  </mc:AlternateContent>
  <bookViews>
    <workbookView xWindow="480" yWindow="75" windowWidth="11340" windowHeight="9345" tabRatio="684"/>
  </bookViews>
  <sheets>
    <sheet name="СМР Игрим" sheetId="1" r:id="rId1"/>
  </sheets>
  <definedNames>
    <definedName name="Constr" localSheetId="0">'СМР Игрим'!$A$1</definedName>
    <definedName name="FOT" localSheetId="0">'СМР Игрим'!#REF!</definedName>
    <definedName name="Ind" localSheetId="0">'СМР Игрим'!$C$11</definedName>
    <definedName name="Obj" localSheetId="0">'СМР Игрим'!#REF!</definedName>
    <definedName name="Obosn" localSheetId="0">'СМР Игрим'!$C$17</definedName>
    <definedName name="SmPr" localSheetId="0">'СМР Игрим'!$C$18</definedName>
    <definedName name="_xlnm.Print_Titles" localSheetId="0">'СМР Игрим'!$23:$26</definedName>
    <definedName name="_xlnm.Print_Area" localSheetId="0">'СМР Игрим'!$A$1:$M$63</definedName>
  </definedNames>
  <calcPr calcId="152511"/>
</workbook>
</file>

<file path=xl/calcChain.xml><?xml version="1.0" encoding="utf-8"?>
<calcChain xmlns="http://schemas.openxmlformats.org/spreadsheetml/2006/main">
  <c r="E18" i="1" l="1"/>
</calcChain>
</file>

<file path=xl/sharedStrings.xml><?xml version="1.0" encoding="utf-8"?>
<sst xmlns="http://schemas.openxmlformats.org/spreadsheetml/2006/main" count="89" uniqueCount="79">
  <si>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</si>
  <si>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</si>
  <si>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</si>
  <si>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</si>
  <si>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</si>
  <si>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</si>
  <si>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</si>
  <si>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</si>
  <si>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</si>
  <si>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</si>
  <si>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</si>
  <si>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</si>
  <si>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Эк.Маш.</t>
  </si>
  <si>
    <t>З/пМех</t>
  </si>
  <si>
    <t>СОГЛАСОВАНО:</t>
  </si>
  <si>
    <t>УТВЕРЖДАЮ:</t>
  </si>
  <si>
    <t>Стоимость единицы, руб.</t>
  </si>
  <si>
    <t>Общая стоимость, руб.</t>
  </si>
  <si>
    <t>Накладные расходы</t>
  </si>
  <si>
    <t>Сметная прибыль</t>
  </si>
  <si>
    <t>руб.</t>
  </si>
  <si>
    <t>Сметная стоимость строительных работ _______________________________________________________________________________________________</t>
  </si>
  <si>
    <t>Итого прямые затраты по разделу в ценах 2001г.</t>
  </si>
  <si>
    <t>Итоги по смете:</t>
  </si>
  <si>
    <t xml:space="preserve">  ВСЕГО по смете</t>
  </si>
  <si>
    <t xml:space="preserve">  В том числе, справочно:</t>
  </si>
  <si>
    <t>ИТОГИ ПО СМЕТЕ:</t>
  </si>
  <si>
    <t>Итого прямые затраты по смете в ценах 2001г.</t>
  </si>
  <si>
    <t xml:space="preserve">  Итого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</si>
  <si>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</si>
  <si>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</si>
  <si>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</si>
  <si>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</si>
  <si>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</si>
  <si>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</si>
  <si>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>Составил: ___________________________</t>
  </si>
  <si>
    <t>(должность, подпись, расшифровка)</t>
  </si>
  <si>
    <t>Проверил: ___________________________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</si>
  <si>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</si>
  <si>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</si>
  <si>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чел.час</t>
  </si>
  <si>
    <t>" _____ " ________________ 2016 г.</t>
  </si>
  <si>
    <t>"______ " _______________2016 г.</t>
  </si>
  <si>
    <t>Составлен(а) в текущих (прогнозных) ценах</t>
  </si>
  <si>
    <t xml:space="preserve">________________ </t>
  </si>
  <si>
    <t xml:space="preserve">  НДС 18%</t>
  </si>
  <si>
    <t>1000 м3 грунта</t>
  </si>
  <si>
    <t>Глава администрации гп. Игрим</t>
  </si>
  <si>
    <t>__________________ А.В. Затирка</t>
  </si>
  <si>
    <t>ЛОКАЛЬНЫЙ СМЕТНЫЙ РАСЧЕТ</t>
  </si>
  <si>
    <t>Засыпка котлована и приведение земельного участка в первоначальное состояние</t>
  </si>
  <si>
    <t xml:space="preserve">                           Раздел 1. </t>
  </si>
  <si>
    <t>Разработка грунта с погрузкой на автомобили-самосвалы экскаваторами с ковшом вместимостью: 0,65 (0,5-1) м3, группа грунтов 2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</si>
  <si>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</si>
  <si>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1 т груза</t>
  </si>
  <si>
    <t>Устройство подстилающих и выравнивающих слоев оснований: из песка</t>
  </si>
  <si>
    <t>100 м3 материала основания (в плотном теле)</t>
  </si>
  <si>
    <t>цена НО КМНС "Сосьва"</t>
  </si>
  <si>
    <t>Песок категории С1</t>
  </si>
  <si>
    <t>м3</t>
  </si>
  <si>
    <t>Выравнивание поверхности участка: автогрейдерами средними к трактору мощностью 99 кВт (135 л.с.)</t>
  </si>
  <si>
    <t>1 га</t>
  </si>
  <si>
    <t xml:space="preserve">   105% ФОТ (от 1931,84)  (Поз. 1, 5)</t>
  </si>
  <si>
    <t xml:space="preserve">   156% ФОТ (от 5946,56)  (Поз. 3-4)</t>
  </si>
  <si>
    <t xml:space="preserve">   50% ФОТ (от 1931,84)  (Поз. 1, 5)</t>
  </si>
  <si>
    <t xml:space="preserve">   95% ФОТ (от 5946,56)  (Поз. 3-4)</t>
  </si>
  <si>
    <t xml:space="preserve">Итого по разделу 1 </t>
  </si>
  <si>
    <t xml:space="preserve">  Всего с учетом "Индекс изменения сметной стоимости из ФЕР-2001 в текущий уровень цен по состоянию на III квартал 2016 года (приказ РСТ № 71 от 5 июля 2016 г.) СМР=10,57"</t>
  </si>
  <si>
    <t>___________________________7878,4</t>
  </si>
  <si>
    <t>_______________________________________________________________________________________________524,25</t>
  </si>
  <si>
    <r>
      <t>ФЕР01-01-013-08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</si>
  <si>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3,08</t>
    </r>
    <r>
      <rPr>
        <i/>
        <sz val="6"/>
        <rFont val="Times New Roman"/>
        <family val="1"/>
        <charset val="204"/>
      </rPr>
      <t xml:space="preserve">
3080/1000</t>
    </r>
  </si>
  <si>
    <r>
      <t>ФССЦпг-03-21-01-005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</si>
  <si>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4620</t>
    </r>
    <r>
      <rPr>
        <i/>
        <sz val="6"/>
        <rFont val="Times New Roman"/>
        <family val="1"/>
        <charset val="204"/>
      </rPr>
      <t xml:space="preserve">
3080*1,5</t>
    </r>
  </si>
  <si>
    <r>
      <t>ФЕР27-04-001-01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</si>
  <si>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30,8</t>
    </r>
    <r>
      <rPr>
        <i/>
        <sz val="6"/>
        <rFont val="Times New Roman"/>
        <family val="1"/>
        <charset val="204"/>
      </rPr>
      <t xml:space="preserve">
3080/100</t>
    </r>
  </si>
  <si>
    <r>
      <t>ФЕР01-01-116-03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</si>
  <si>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15,4</t>
    </r>
    <r>
      <rPr>
        <i/>
        <sz val="6"/>
        <rFont val="Times New Roman"/>
        <family val="1"/>
        <charset val="204"/>
      </rPr>
      <t xml:space="preserve">
20*77/100</t>
    </r>
  </si>
  <si>
    <t>пгт. Игрим, ул. Промышленная, 44 "а"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</si>
</sst>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top"/>
    </xf>
    <xf numFmtId="0" fontId="5" fillId="0" borderId="1" xfId="0" applyFont="1" applyBorder="1" applyAlignment="1">
      <alignment horizontal="center" vertical="top"/>
    </xf>
    <xf numFmtId="49" fontId="6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vertical="top" wrapText="1"/>
    </xf>
    <xf numFmtId="0" fontId="7" fillId="0" borderId="1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Fill="1" applyAlignment="1">
      <alignment horizontal="left" vertical="top"/>
    </xf>
    <xf numFmtId="49" fontId="2" fillId="0" borderId="0" xfId="0" applyNumberFormat="1" applyFont="1" applyFill="1" applyAlignment="1">
      <alignment horizontal="left" vertical="top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vertical="top"/>
    </xf>
    <xf numFmtId="0" fontId="2" fillId="0" borderId="0" xfId="0" applyFont="1" applyFill="1"/>
    <xf numFmtId="0" fontId="2" fillId="0" borderId="0" xfId="0" applyFont="1" applyFill="1" applyAlignment="1">
      <alignment horizontal="left" vertical="top"/>
    </xf>
    <xf numFmtId="0" fontId="3" fillId="0" borderId="0" xfId="0" applyFont="1" applyFill="1" applyBorder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49" fontId="3" fillId="0" borderId="0" xfId="0" applyNumberFormat="1" applyFont="1" applyFill="1" applyAlignment="1">
      <alignment horizontal="left" vertical="top"/>
    </xf>
    <xf numFmtId="0" fontId="2" fillId="0" borderId="0" xfId="0" applyFont="1" applyFill="1" applyAlignment="1"/>
    <xf numFmtId="0" fontId="2" fillId="0" borderId="0" xfId="0" applyFont="1" applyFill="1" applyAlignment="1">
      <alignment horizontal="left"/>
    </xf>
    <xf numFmtId="0" fontId="2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right" vertical="top" wrapText="1"/>
    </xf>
    <xf numFmtId="0" fontId="7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right" vertical="top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8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vertical="top" wrapText="1"/>
    </xf>
    <xf numFmtId="0" fontId="5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right" vertical="top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2" fillId="0" borderId="2" xfId="0" applyFont="1" applyFill="1" applyBorder="1" applyAlignment="1">
      <alignment horizontal="center" vertical="top"/>
    </xf>
    <xf numFmtId="0" fontId="3" fillId="0" borderId="3" xfId="0" applyFont="1" applyFill="1" applyBorder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autoPageBreaks="0"/>
  </sheetPr>
  <dimension ref="A1:N63"/>
  <sheetViews>
    <sheetView showGridLines="0" tabSelected="1" view="pageBreakPreview" zoomScaleNormal="100" zoomScaleSheetLayoutView="100" workbookViewId="0">
      <selection activeCell="C8" sqref="C8:J8"/>
    </sheetView>
  </sheetViews>
  <sheetFormatPr defaultRowHeight="12.75" outlineLevelRow="2" x14ac:dyDescent="0.2"/>
  <cols>
    <col min="1" max="1" width="4.5703125" style="31" customWidth="1"/>
    <col min="2" max="2" width="14.42578125" style="12" customWidth="1"/>
    <col min="3" max="3" width="40.7109375" style="13" customWidth="1"/>
    <col min="4" max="4" width="12.7109375" style="14" customWidth="1"/>
    <col min="5" max="5" width="11.7109375" style="14" customWidth="1"/>
    <col min="6" max="6" width="8.140625" style="15" customWidth="1"/>
    <col min="7" max="9" width="7.140625" style="15" customWidth="1"/>
    <col min="10" max="10" width="10.7109375" style="15" customWidth="1"/>
    <col min="11" max="13" width="7.140625" style="15" customWidth="1"/>
    <col min="14" max="16384" width="9.140625" style="16"/>
  </cols>
  <sheetData>
    <row r="1" spans="1:13" outlineLevel="2" x14ac:dyDescent="0.2">
      <c r="A1" s="11" t="s">
        <v>14</v>
      </c>
      <c r="J1" s="11" t="s">
        <v>15</v>
      </c>
    </row>
    <row r="2" spans="1:13" outlineLevel="1" x14ac:dyDescent="0.2">
      <c r="A2" s="17"/>
      <c r="J2" s="48"/>
      <c r="K2" s="48"/>
      <c r="L2" s="48"/>
      <c r="M2" s="48"/>
    </row>
    <row r="3" spans="1:13" outlineLevel="1" x14ac:dyDescent="0.2">
      <c r="A3" s="17"/>
      <c r="J3" s="48" t="s">
        <v>47</v>
      </c>
      <c r="K3" s="48"/>
      <c r="L3" s="48"/>
      <c r="M3" s="48"/>
    </row>
    <row r="4" spans="1:13" outlineLevel="1" x14ac:dyDescent="0.2">
      <c r="A4" s="16"/>
      <c r="B4" s="16"/>
      <c r="C4" s="16"/>
      <c r="J4" s="49"/>
      <c r="K4" s="49"/>
      <c r="L4" s="49"/>
      <c r="M4" s="49"/>
    </row>
    <row r="5" spans="1:13" outlineLevel="1" x14ac:dyDescent="0.2">
      <c r="A5" s="17" t="s">
        <v>44</v>
      </c>
      <c r="J5" s="50" t="s">
        <v>48</v>
      </c>
      <c r="K5" s="50"/>
      <c r="L5" s="50"/>
      <c r="M5" s="50"/>
    </row>
    <row r="6" spans="1:13" outlineLevel="1" x14ac:dyDescent="0.2">
      <c r="A6" s="17" t="s">
        <v>41</v>
      </c>
      <c r="J6" s="17" t="s">
        <v>42</v>
      </c>
    </row>
    <row r="7" spans="1:13" outlineLevel="1" x14ac:dyDescent="0.2">
      <c r="A7" s="17"/>
      <c r="J7" s="17"/>
    </row>
    <row r="8" spans="1:13" x14ac:dyDescent="0.2">
      <c r="C8" s="52" t="s">
        <v>78</v>
      </c>
      <c r="D8" s="52"/>
      <c r="E8" s="52"/>
      <c r="F8" s="52"/>
      <c r="G8" s="52"/>
      <c r="H8" s="52"/>
      <c r="I8" s="52"/>
      <c r="J8" s="52"/>
    </row>
    <row r="9" spans="1:13" ht="12.75" customHeight="1" x14ac:dyDescent="0.2">
      <c r="C9" s="53" t="s">
        <v>0</v>
      </c>
      <c r="D9" s="53"/>
      <c r="E9" s="53"/>
      <c r="F9" s="53"/>
      <c r="G9" s="53"/>
      <c r="H9" s="53"/>
      <c r="I9" s="53"/>
      <c r="J9" s="53"/>
    </row>
    <row r="10" spans="1:13" x14ac:dyDescent="0.2">
      <c r="C10" s="17"/>
      <c r="D10" s="31"/>
      <c r="E10" s="18"/>
      <c r="F10" s="29"/>
      <c r="G10" s="29"/>
      <c r="I10" s="18"/>
    </row>
    <row r="11" spans="1:13" ht="12.75" customHeight="1" x14ac:dyDescent="0.2">
      <c r="C11" s="54" t="s">
        <v>49</v>
      </c>
      <c r="D11" s="54"/>
      <c r="E11" s="54"/>
      <c r="F11" s="54"/>
      <c r="G11" s="54"/>
      <c r="H11" s="54"/>
      <c r="I11" s="54"/>
      <c r="J11" s="54"/>
    </row>
    <row r="12" spans="1:13" x14ac:dyDescent="0.2">
      <c r="C12" s="51" t="s">
        <v>1</v>
      </c>
      <c r="D12" s="51"/>
      <c r="E12" s="51"/>
      <c r="F12" s="51"/>
      <c r="G12" s="51"/>
      <c r="H12" s="51"/>
      <c r="I12" s="51"/>
      <c r="J12" s="51"/>
    </row>
    <row r="13" spans="1:13" x14ac:dyDescent="0.2">
      <c r="C13" s="28"/>
      <c r="D13" s="31"/>
      <c r="E13" s="30"/>
      <c r="F13" s="29"/>
      <c r="G13" s="29"/>
      <c r="I13" s="31"/>
    </row>
    <row r="14" spans="1:13" x14ac:dyDescent="0.2">
      <c r="B14" s="29" t="s">
        <v>2</v>
      </c>
      <c r="C14" s="52" t="s">
        <v>50</v>
      </c>
      <c r="D14" s="52"/>
      <c r="E14" s="52"/>
      <c r="F14" s="52"/>
      <c r="G14" s="52"/>
      <c r="H14" s="52"/>
      <c r="I14" s="52"/>
      <c r="J14" s="52"/>
    </row>
    <row r="15" spans="1:13" ht="15" customHeight="1" x14ac:dyDescent="0.2">
      <c r="C15" s="53" t="s">
        <v>3</v>
      </c>
      <c r="D15" s="53"/>
      <c r="E15" s="53"/>
      <c r="F15" s="53"/>
      <c r="G15" s="53"/>
      <c r="H15" s="53"/>
      <c r="I15" s="53"/>
      <c r="J15" s="53"/>
    </row>
    <row r="16" spans="1:13" x14ac:dyDescent="0.2">
      <c r="A16" s="19"/>
      <c r="B16" s="20"/>
      <c r="C16" s="17"/>
      <c r="D16" s="31"/>
      <c r="E16" s="21"/>
    </row>
    <row r="17" spans="1:14" x14ac:dyDescent="0.2">
      <c r="C17" s="22"/>
      <c r="D17" s="31"/>
      <c r="E17" s="31"/>
      <c r="I17" s="22"/>
      <c r="J17" s="22"/>
      <c r="N17" s="15"/>
    </row>
    <row r="18" spans="1:14" x14ac:dyDescent="0.2">
      <c r="C18" s="2" t="s">
        <v>21</v>
      </c>
      <c r="D18" s="1"/>
      <c r="E18" s="46">
        <f>J57</f>
        <v>1846619.82</v>
      </c>
      <c r="F18" s="47"/>
      <c r="G18" s="3" t="s">
        <v>20</v>
      </c>
      <c r="H18" s="1"/>
      <c r="I18" s="22"/>
      <c r="J18" s="22"/>
    </row>
    <row r="19" spans="1:14" x14ac:dyDescent="0.2">
      <c r="C19" s="2" t="s">
        <v>38</v>
      </c>
      <c r="D19" s="10"/>
      <c r="E19" s="47" t="s">
        <v>68</v>
      </c>
      <c r="F19" s="47"/>
      <c r="G19" s="3" t="s">
        <v>20</v>
      </c>
      <c r="H19" s="1"/>
      <c r="I19" s="22"/>
      <c r="J19" s="22"/>
    </row>
    <row r="20" spans="1:14" x14ac:dyDescent="0.2">
      <c r="C20" s="2" t="s">
        <v>39</v>
      </c>
      <c r="D20" s="10"/>
      <c r="E20" s="47" t="s">
        <v>69</v>
      </c>
      <c r="F20" s="47"/>
      <c r="G20" s="3" t="s">
        <v>40</v>
      </c>
      <c r="H20" s="1"/>
      <c r="I20" s="22"/>
      <c r="J20" s="22"/>
    </row>
    <row r="21" spans="1:14" x14ac:dyDescent="0.2">
      <c r="C21" s="21" t="s">
        <v>43</v>
      </c>
      <c r="D21" s="31"/>
      <c r="E21" s="31"/>
    </row>
    <row r="22" spans="1:14" x14ac:dyDescent="0.2">
      <c r="C22" s="17"/>
      <c r="D22" s="31"/>
      <c r="E22" s="31"/>
    </row>
    <row r="23" spans="1:14" ht="12.75" customHeight="1" x14ac:dyDescent="0.2">
      <c r="A23" s="42" t="s">
        <v>4</v>
      </c>
      <c r="B23" s="55" t="s">
        <v>11</v>
      </c>
      <c r="C23" s="42" t="s">
        <v>5</v>
      </c>
      <c r="D23" s="42" t="s">
        <v>6</v>
      </c>
      <c r="E23" s="42" t="s">
        <v>7</v>
      </c>
      <c r="F23" s="42" t="s">
        <v>16</v>
      </c>
      <c r="G23" s="43"/>
      <c r="H23" s="43"/>
      <c r="I23" s="43"/>
      <c r="J23" s="42" t="s">
        <v>17</v>
      </c>
      <c r="K23" s="43"/>
      <c r="L23" s="43"/>
      <c r="M23" s="43"/>
    </row>
    <row r="24" spans="1:14" ht="13.5" customHeight="1" x14ac:dyDescent="0.2">
      <c r="A24" s="43"/>
      <c r="B24" s="56"/>
      <c r="C24" s="42"/>
      <c r="D24" s="42"/>
      <c r="E24" s="42"/>
      <c r="F24" s="42" t="s">
        <v>8</v>
      </c>
      <c r="G24" s="42" t="s">
        <v>10</v>
      </c>
      <c r="H24" s="43"/>
      <c r="I24" s="43"/>
      <c r="J24" s="42" t="s">
        <v>8</v>
      </c>
      <c r="K24" s="42" t="s">
        <v>10</v>
      </c>
      <c r="L24" s="43"/>
      <c r="M24" s="43"/>
    </row>
    <row r="25" spans="1:14" ht="25.5" x14ac:dyDescent="0.2">
      <c r="A25" s="43"/>
      <c r="B25" s="56"/>
      <c r="C25" s="42"/>
      <c r="D25" s="42"/>
      <c r="E25" s="42"/>
      <c r="F25" s="43"/>
      <c r="G25" s="32" t="s">
        <v>9</v>
      </c>
      <c r="H25" s="32" t="s">
        <v>12</v>
      </c>
      <c r="I25" s="32" t="s">
        <v>13</v>
      </c>
      <c r="J25" s="43"/>
      <c r="K25" s="32" t="s">
        <v>9</v>
      </c>
      <c r="L25" s="32" t="s">
        <v>12</v>
      </c>
      <c r="M25" s="32" t="s">
        <v>13</v>
      </c>
    </row>
    <row r="26" spans="1:14" x14ac:dyDescent="0.2">
      <c r="A26" s="23">
        <v>1</v>
      </c>
      <c r="B26" s="34">
        <v>2</v>
      </c>
      <c r="C26" s="32">
        <v>3</v>
      </c>
      <c r="D26" s="32">
        <v>4</v>
      </c>
      <c r="E26" s="24">
        <v>5</v>
      </c>
      <c r="F26" s="33">
        <v>6</v>
      </c>
      <c r="G26" s="33">
        <v>7</v>
      </c>
      <c r="H26" s="33">
        <v>8</v>
      </c>
      <c r="I26" s="33">
        <v>9</v>
      </c>
      <c r="J26" s="33">
        <v>10</v>
      </c>
      <c r="K26" s="33">
        <v>11</v>
      </c>
      <c r="L26" s="33">
        <v>12</v>
      </c>
      <c r="M26" s="33">
        <v>13</v>
      </c>
    </row>
    <row r="27" spans="1:14" ht="12.75" customHeight="1" x14ac:dyDescent="0.2">
      <c r="A27" s="38" t="s">
        <v>51</v>
      </c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</row>
    <row r="28" spans="1:14" ht="60" x14ac:dyDescent="0.2">
      <c r="A28" s="4">
        <v>1</v>
      </c>
      <c r="B28" s="5" t="s">
        <v>70</v>
      </c>
      <c r="C28" s="27" t="s">
        <v>52</v>
      </c>
      <c r="D28" s="6" t="s">
        <v>46</v>
      </c>
      <c r="E28" s="7" t="s">
        <v>71</v>
      </c>
      <c r="F28" s="8">
        <v>3623.82</v>
      </c>
      <c r="G28" s="8">
        <v>89</v>
      </c>
      <c r="H28" s="8">
        <v>3530.48</v>
      </c>
      <c r="I28" s="8">
        <v>446.72</v>
      </c>
      <c r="J28" s="9">
        <v>11161.37</v>
      </c>
      <c r="K28" s="9">
        <v>274.12</v>
      </c>
      <c r="L28" s="9">
        <v>10873.88</v>
      </c>
      <c r="M28" s="9">
        <v>1375.9</v>
      </c>
    </row>
    <row r="29" spans="1:14" ht="72" x14ac:dyDescent="0.2">
      <c r="A29" s="4">
        <v>2</v>
      </c>
      <c r="B29" s="5" t="s">
        <v>72</v>
      </c>
      <c r="C29" s="27" t="s">
        <v>53</v>
      </c>
      <c r="D29" s="6" t="s">
        <v>54</v>
      </c>
      <c r="E29" s="7" t="s">
        <v>73</v>
      </c>
      <c r="F29" s="8">
        <v>6.69</v>
      </c>
      <c r="G29" s="9"/>
      <c r="H29" s="8">
        <v>6.69</v>
      </c>
      <c r="I29" s="9"/>
      <c r="J29" s="9">
        <v>30907.8</v>
      </c>
      <c r="K29" s="9"/>
      <c r="L29" s="9">
        <v>30907.8</v>
      </c>
      <c r="M29" s="9"/>
    </row>
    <row r="30" spans="1:14" ht="60" x14ac:dyDescent="0.2">
      <c r="A30" s="4">
        <v>3</v>
      </c>
      <c r="B30" s="5" t="s">
        <v>74</v>
      </c>
      <c r="C30" s="27" t="s">
        <v>55</v>
      </c>
      <c r="D30" s="6" t="s">
        <v>56</v>
      </c>
      <c r="E30" s="7" t="s">
        <v>75</v>
      </c>
      <c r="F30" s="8">
        <v>742.04</v>
      </c>
      <c r="G30" s="8">
        <v>126.07</v>
      </c>
      <c r="H30" s="8">
        <v>603.77</v>
      </c>
      <c r="I30" s="8">
        <v>67</v>
      </c>
      <c r="J30" s="9">
        <v>22854.83</v>
      </c>
      <c r="K30" s="9">
        <v>3882.96</v>
      </c>
      <c r="L30" s="9">
        <v>18596.12</v>
      </c>
      <c r="M30" s="9">
        <v>2063.6</v>
      </c>
    </row>
    <row r="31" spans="1:14" ht="24" x14ac:dyDescent="0.2">
      <c r="A31" s="4">
        <v>4</v>
      </c>
      <c r="B31" s="5" t="s">
        <v>57</v>
      </c>
      <c r="C31" s="27" t="s">
        <v>58</v>
      </c>
      <c r="D31" s="6" t="s">
        <v>59</v>
      </c>
      <c r="E31" s="26">
        <v>3080</v>
      </c>
      <c r="F31" s="8">
        <v>20.440000000000001</v>
      </c>
      <c r="G31" s="9"/>
      <c r="H31" s="9"/>
      <c r="I31" s="9"/>
      <c r="J31" s="9">
        <v>62955.199999999997</v>
      </c>
      <c r="K31" s="9"/>
      <c r="L31" s="9"/>
      <c r="M31" s="9"/>
    </row>
    <row r="32" spans="1:14" ht="60" x14ac:dyDescent="0.2">
      <c r="A32" s="4">
        <v>5</v>
      </c>
      <c r="B32" s="5" t="s">
        <v>76</v>
      </c>
      <c r="C32" s="27" t="s">
        <v>60</v>
      </c>
      <c r="D32" s="6" t="s">
        <v>61</v>
      </c>
      <c r="E32" s="7" t="s">
        <v>77</v>
      </c>
      <c r="F32" s="8">
        <v>146.41</v>
      </c>
      <c r="G32" s="8">
        <v>2.5</v>
      </c>
      <c r="H32" s="8">
        <v>143.91</v>
      </c>
      <c r="I32" s="8">
        <v>15.8</v>
      </c>
      <c r="J32" s="9">
        <v>2254.71</v>
      </c>
      <c r="K32" s="9">
        <v>38.5</v>
      </c>
      <c r="L32" s="9">
        <v>2216.21</v>
      </c>
      <c r="M32" s="9">
        <v>243.32</v>
      </c>
    </row>
    <row r="33" spans="1:13" x14ac:dyDescent="0.2">
      <c r="A33" s="35" t="s">
        <v>22</v>
      </c>
      <c r="B33" s="36"/>
      <c r="C33" s="36"/>
      <c r="D33" s="36"/>
      <c r="E33" s="36"/>
      <c r="F33" s="36"/>
      <c r="G33" s="36"/>
      <c r="H33" s="36"/>
      <c r="I33" s="36"/>
      <c r="J33" s="8">
        <v>130133.91</v>
      </c>
      <c r="K33" s="8">
        <v>4195.58</v>
      </c>
      <c r="L33" s="8">
        <v>62594.01</v>
      </c>
      <c r="M33" s="8">
        <v>3682.82</v>
      </c>
    </row>
    <row r="34" spans="1:13" x14ac:dyDescent="0.2">
      <c r="A34" s="35" t="s">
        <v>18</v>
      </c>
      <c r="B34" s="36"/>
      <c r="C34" s="36"/>
      <c r="D34" s="36"/>
      <c r="E34" s="36"/>
      <c r="F34" s="36"/>
      <c r="G34" s="36"/>
      <c r="H34" s="36"/>
      <c r="I34" s="36"/>
      <c r="J34" s="8">
        <v>11305.06</v>
      </c>
      <c r="K34" s="9"/>
      <c r="L34" s="9"/>
      <c r="M34" s="9"/>
    </row>
    <row r="35" spans="1:13" x14ac:dyDescent="0.2">
      <c r="A35" s="35" t="s">
        <v>25</v>
      </c>
      <c r="B35" s="36"/>
      <c r="C35" s="36"/>
      <c r="D35" s="36"/>
      <c r="E35" s="36"/>
      <c r="F35" s="36"/>
      <c r="G35" s="36"/>
      <c r="H35" s="36"/>
      <c r="I35" s="36"/>
      <c r="J35" s="9"/>
      <c r="K35" s="9"/>
      <c r="L35" s="9"/>
      <c r="M35" s="9"/>
    </row>
    <row r="36" spans="1:13" x14ac:dyDescent="0.2">
      <c r="A36" s="35" t="s">
        <v>62</v>
      </c>
      <c r="B36" s="36"/>
      <c r="C36" s="36"/>
      <c r="D36" s="36"/>
      <c r="E36" s="36"/>
      <c r="F36" s="36"/>
      <c r="G36" s="36"/>
      <c r="H36" s="36"/>
      <c r="I36" s="36"/>
      <c r="J36" s="8">
        <v>2028.43</v>
      </c>
      <c r="K36" s="9"/>
      <c r="L36" s="9"/>
      <c r="M36" s="9"/>
    </row>
    <row r="37" spans="1:13" x14ac:dyDescent="0.2">
      <c r="A37" s="35" t="s">
        <v>63</v>
      </c>
      <c r="B37" s="36"/>
      <c r="C37" s="36"/>
      <c r="D37" s="36"/>
      <c r="E37" s="36"/>
      <c r="F37" s="36"/>
      <c r="G37" s="36"/>
      <c r="H37" s="36"/>
      <c r="I37" s="36"/>
      <c r="J37" s="8">
        <v>9276.6299999999992</v>
      </c>
      <c r="K37" s="9"/>
      <c r="L37" s="9"/>
      <c r="M37" s="9"/>
    </row>
    <row r="38" spans="1:13" x14ac:dyDescent="0.2">
      <c r="A38" s="35" t="s">
        <v>19</v>
      </c>
      <c r="B38" s="36"/>
      <c r="C38" s="36"/>
      <c r="D38" s="36"/>
      <c r="E38" s="36"/>
      <c r="F38" s="36"/>
      <c r="G38" s="36"/>
      <c r="H38" s="36"/>
      <c r="I38" s="36"/>
      <c r="J38" s="8">
        <v>6615.15</v>
      </c>
      <c r="K38" s="9"/>
      <c r="L38" s="9"/>
      <c r="M38" s="9"/>
    </row>
    <row r="39" spans="1:13" x14ac:dyDescent="0.2">
      <c r="A39" s="35" t="s">
        <v>25</v>
      </c>
      <c r="B39" s="36"/>
      <c r="C39" s="36"/>
      <c r="D39" s="36"/>
      <c r="E39" s="36"/>
      <c r="F39" s="36"/>
      <c r="G39" s="36"/>
      <c r="H39" s="36"/>
      <c r="I39" s="36"/>
      <c r="J39" s="9"/>
      <c r="K39" s="9"/>
      <c r="L39" s="9"/>
      <c r="M39" s="9"/>
    </row>
    <row r="40" spans="1:13" x14ac:dyDescent="0.2">
      <c r="A40" s="35" t="s">
        <v>64</v>
      </c>
      <c r="B40" s="36"/>
      <c r="C40" s="36"/>
      <c r="D40" s="36"/>
      <c r="E40" s="36"/>
      <c r="F40" s="36"/>
      <c r="G40" s="36"/>
      <c r="H40" s="36"/>
      <c r="I40" s="36"/>
      <c r="J40" s="8">
        <v>965.92</v>
      </c>
      <c r="K40" s="9"/>
      <c r="L40" s="9"/>
      <c r="M40" s="9"/>
    </row>
    <row r="41" spans="1:13" x14ac:dyDescent="0.2">
      <c r="A41" s="35" t="s">
        <v>65</v>
      </c>
      <c r="B41" s="36"/>
      <c r="C41" s="36"/>
      <c r="D41" s="36"/>
      <c r="E41" s="36"/>
      <c r="F41" s="36"/>
      <c r="G41" s="36"/>
      <c r="H41" s="36"/>
      <c r="I41" s="36"/>
      <c r="J41" s="8">
        <v>5649.23</v>
      </c>
      <c r="K41" s="9"/>
      <c r="L41" s="9"/>
      <c r="M41" s="9"/>
    </row>
    <row r="42" spans="1:13" x14ac:dyDescent="0.2">
      <c r="A42" s="37" t="s">
        <v>66</v>
      </c>
      <c r="B42" s="36"/>
      <c r="C42" s="36"/>
      <c r="D42" s="36"/>
      <c r="E42" s="36"/>
      <c r="F42" s="36"/>
      <c r="G42" s="36"/>
      <c r="H42" s="36"/>
      <c r="I42" s="36"/>
      <c r="J42" s="25">
        <v>1564932.05</v>
      </c>
      <c r="K42" s="9"/>
      <c r="L42" s="9"/>
      <c r="M42" s="9"/>
    </row>
    <row r="43" spans="1:13" x14ac:dyDescent="0.2">
      <c r="A43" s="44" t="s">
        <v>26</v>
      </c>
      <c r="B43" s="45"/>
      <c r="C43" s="45"/>
      <c r="D43" s="45"/>
      <c r="E43" s="45"/>
      <c r="F43" s="45"/>
      <c r="G43" s="45"/>
      <c r="H43" s="45"/>
      <c r="I43" s="45"/>
      <c r="J43" s="45"/>
      <c r="K43" s="45"/>
      <c r="L43" s="45"/>
      <c r="M43" s="45"/>
    </row>
    <row r="44" spans="1:13" x14ac:dyDescent="0.2">
      <c r="A44" s="35" t="s">
        <v>27</v>
      </c>
      <c r="B44" s="36"/>
      <c r="C44" s="36"/>
      <c r="D44" s="36"/>
      <c r="E44" s="36"/>
      <c r="F44" s="36"/>
      <c r="G44" s="36"/>
      <c r="H44" s="36"/>
      <c r="I44" s="36"/>
      <c r="J44" s="8">
        <v>130133.91</v>
      </c>
      <c r="K44" s="8">
        <v>4195.58</v>
      </c>
      <c r="L44" s="8">
        <v>62594.01</v>
      </c>
      <c r="M44" s="8">
        <v>3682.82</v>
      </c>
    </row>
    <row r="45" spans="1:13" x14ac:dyDescent="0.2">
      <c r="A45" s="35" t="s">
        <v>18</v>
      </c>
      <c r="B45" s="36"/>
      <c r="C45" s="36"/>
      <c r="D45" s="36"/>
      <c r="E45" s="36"/>
      <c r="F45" s="36"/>
      <c r="G45" s="36"/>
      <c r="H45" s="36"/>
      <c r="I45" s="36"/>
      <c r="J45" s="8">
        <v>11305.06</v>
      </c>
      <c r="K45" s="9"/>
      <c r="L45" s="9"/>
      <c r="M45" s="9"/>
    </row>
    <row r="46" spans="1:13" x14ac:dyDescent="0.2">
      <c r="A46" s="35" t="s">
        <v>19</v>
      </c>
      <c r="B46" s="36"/>
      <c r="C46" s="36"/>
      <c r="D46" s="36"/>
      <c r="E46" s="36"/>
      <c r="F46" s="36"/>
      <c r="G46" s="36"/>
      <c r="H46" s="36"/>
      <c r="I46" s="36"/>
      <c r="J46" s="8">
        <v>6615.15</v>
      </c>
      <c r="K46" s="9"/>
      <c r="L46" s="9"/>
      <c r="M46" s="9"/>
    </row>
    <row r="47" spans="1:13" x14ac:dyDescent="0.2">
      <c r="A47" s="37" t="s">
        <v>23</v>
      </c>
      <c r="B47" s="36"/>
      <c r="C47" s="36"/>
      <c r="D47" s="36"/>
      <c r="E47" s="36"/>
      <c r="F47" s="36"/>
      <c r="G47" s="36"/>
      <c r="H47" s="36"/>
      <c r="I47" s="36"/>
      <c r="J47" s="9"/>
      <c r="K47" s="9"/>
      <c r="L47" s="9"/>
      <c r="M47" s="9"/>
    </row>
    <row r="48" spans="1:13" x14ac:dyDescent="0.2">
      <c r="A48" s="35" t="s">
        <v>28</v>
      </c>
      <c r="B48" s="36"/>
      <c r="C48" s="36"/>
      <c r="D48" s="36"/>
      <c r="E48" s="36"/>
      <c r="F48" s="36"/>
      <c r="G48" s="36"/>
      <c r="H48" s="36"/>
      <c r="I48" s="36"/>
      <c r="J48" s="8">
        <v>148054.12</v>
      </c>
      <c r="K48" s="9"/>
      <c r="L48" s="9"/>
      <c r="M48" s="9"/>
    </row>
    <row r="49" spans="1:13" x14ac:dyDescent="0.2">
      <c r="A49" s="35" t="s">
        <v>67</v>
      </c>
      <c r="B49" s="36"/>
      <c r="C49" s="36"/>
      <c r="D49" s="36"/>
      <c r="E49" s="36"/>
      <c r="F49" s="36"/>
      <c r="G49" s="36"/>
      <c r="H49" s="36"/>
      <c r="I49" s="36"/>
      <c r="J49" s="8">
        <v>1564932.05</v>
      </c>
      <c r="K49" s="9"/>
      <c r="L49" s="9"/>
      <c r="M49" s="9"/>
    </row>
    <row r="50" spans="1:13" x14ac:dyDescent="0.2">
      <c r="A50" s="35" t="s">
        <v>29</v>
      </c>
      <c r="B50" s="36"/>
      <c r="C50" s="36"/>
      <c r="D50" s="36"/>
      <c r="E50" s="36"/>
      <c r="F50" s="36"/>
      <c r="G50" s="36"/>
      <c r="H50" s="36"/>
      <c r="I50" s="36"/>
      <c r="J50" s="9"/>
      <c r="K50" s="9"/>
      <c r="L50" s="9"/>
      <c r="M50" s="9"/>
    </row>
    <row r="51" spans="1:13" x14ac:dyDescent="0.2">
      <c r="A51" s="35" t="s">
        <v>30</v>
      </c>
      <c r="B51" s="36"/>
      <c r="C51" s="36"/>
      <c r="D51" s="36"/>
      <c r="E51" s="36"/>
      <c r="F51" s="36"/>
      <c r="G51" s="36"/>
      <c r="H51" s="36"/>
      <c r="I51" s="36"/>
      <c r="J51" s="8">
        <v>63344.32</v>
      </c>
      <c r="K51" s="9"/>
      <c r="L51" s="9"/>
      <c r="M51" s="9"/>
    </row>
    <row r="52" spans="1:13" x14ac:dyDescent="0.2">
      <c r="A52" s="35" t="s">
        <v>31</v>
      </c>
      <c r="B52" s="36"/>
      <c r="C52" s="36"/>
      <c r="D52" s="36"/>
      <c r="E52" s="36"/>
      <c r="F52" s="36"/>
      <c r="G52" s="36"/>
      <c r="H52" s="36"/>
      <c r="I52" s="36"/>
      <c r="J52" s="8">
        <v>62594.01</v>
      </c>
      <c r="K52" s="9"/>
      <c r="L52" s="9"/>
      <c r="M52" s="9"/>
    </row>
    <row r="53" spans="1:13" x14ac:dyDescent="0.2">
      <c r="A53" s="35" t="s">
        <v>32</v>
      </c>
      <c r="B53" s="36"/>
      <c r="C53" s="36"/>
      <c r="D53" s="36"/>
      <c r="E53" s="36"/>
      <c r="F53" s="36"/>
      <c r="G53" s="36"/>
      <c r="H53" s="36"/>
      <c r="I53" s="36"/>
      <c r="J53" s="8">
        <v>7878.4</v>
      </c>
      <c r="K53" s="9"/>
      <c r="L53" s="9"/>
      <c r="M53" s="9"/>
    </row>
    <row r="54" spans="1:13" x14ac:dyDescent="0.2">
      <c r="A54" s="35" t="s">
        <v>33</v>
      </c>
      <c r="B54" s="36"/>
      <c r="C54" s="36"/>
      <c r="D54" s="36"/>
      <c r="E54" s="36"/>
      <c r="F54" s="36"/>
      <c r="G54" s="36"/>
      <c r="H54" s="36"/>
      <c r="I54" s="36"/>
      <c r="J54" s="8">
        <v>11305.06</v>
      </c>
      <c r="K54" s="9"/>
      <c r="L54" s="9"/>
      <c r="M54" s="9"/>
    </row>
    <row r="55" spans="1:13" x14ac:dyDescent="0.2">
      <c r="A55" s="35" t="s">
        <v>34</v>
      </c>
      <c r="B55" s="36"/>
      <c r="C55" s="36"/>
      <c r="D55" s="36"/>
      <c r="E55" s="36"/>
      <c r="F55" s="36"/>
      <c r="G55" s="36"/>
      <c r="H55" s="36"/>
      <c r="I55" s="36"/>
      <c r="J55" s="8">
        <v>6615.15</v>
      </c>
      <c r="K55" s="9"/>
      <c r="L55" s="9"/>
      <c r="M55" s="9"/>
    </row>
    <row r="56" spans="1:13" x14ac:dyDescent="0.2">
      <c r="A56" s="35" t="s">
        <v>45</v>
      </c>
      <c r="B56" s="36"/>
      <c r="C56" s="36"/>
      <c r="D56" s="36"/>
      <c r="E56" s="36"/>
      <c r="F56" s="36"/>
      <c r="G56" s="36"/>
      <c r="H56" s="36"/>
      <c r="I56" s="36"/>
      <c r="J56" s="8">
        <v>281687.77</v>
      </c>
      <c r="K56" s="9"/>
      <c r="L56" s="9"/>
      <c r="M56" s="9"/>
    </row>
    <row r="57" spans="1:13" x14ac:dyDescent="0.2">
      <c r="A57" s="37" t="s">
        <v>24</v>
      </c>
      <c r="B57" s="36"/>
      <c r="C57" s="36"/>
      <c r="D57" s="36"/>
      <c r="E57" s="36"/>
      <c r="F57" s="36"/>
      <c r="G57" s="36"/>
      <c r="H57" s="36"/>
      <c r="I57" s="36"/>
      <c r="J57" s="25">
        <v>1846619.82</v>
      </c>
      <c r="K57" s="9"/>
      <c r="L57" s="9"/>
      <c r="M57" s="9"/>
    </row>
    <row r="59" spans="1:13" x14ac:dyDescent="0.2">
      <c r="A59" s="41" t="s">
        <v>35</v>
      </c>
      <c r="B59" s="40"/>
      <c r="C59" s="40"/>
      <c r="D59" s="40"/>
      <c r="E59" s="40"/>
      <c r="F59" s="40"/>
      <c r="G59" s="40"/>
      <c r="H59" s="40"/>
      <c r="I59" s="40"/>
      <c r="J59" s="40"/>
      <c r="K59" s="40"/>
      <c r="L59" s="40"/>
      <c r="M59" s="40"/>
    </row>
    <row r="60" spans="1:13" x14ac:dyDescent="0.2">
      <c r="A60" s="39" t="s">
        <v>36</v>
      </c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</row>
    <row r="62" spans="1:13" x14ac:dyDescent="0.2">
      <c r="A62" s="41" t="s">
        <v>37</v>
      </c>
      <c r="B62" s="40"/>
      <c r="C62" s="40"/>
      <c r="D62" s="40"/>
      <c r="E62" s="40"/>
      <c r="F62" s="40"/>
      <c r="G62" s="40"/>
      <c r="H62" s="40"/>
      <c r="I62" s="40"/>
      <c r="J62" s="40"/>
      <c r="K62" s="40"/>
      <c r="L62" s="40"/>
      <c r="M62" s="40"/>
    </row>
    <row r="63" spans="1:13" x14ac:dyDescent="0.2">
      <c r="A63" s="39" t="s">
        <v>36</v>
      </c>
      <c r="B63" s="40"/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0"/>
    </row>
  </sheetData>
  <mergeCells count="54">
    <mergeCell ref="E20:F20"/>
    <mergeCell ref="E19:F19"/>
    <mergeCell ref="A23:A25"/>
    <mergeCell ref="F23:I23"/>
    <mergeCell ref="G24:I24"/>
    <mergeCell ref="C23:C25"/>
    <mergeCell ref="F24:F25"/>
    <mergeCell ref="E23:E25"/>
    <mergeCell ref="B23:B25"/>
    <mergeCell ref="D23:D25"/>
    <mergeCell ref="E18:F18"/>
    <mergeCell ref="J2:M2"/>
    <mergeCell ref="J3:M3"/>
    <mergeCell ref="J4:M4"/>
    <mergeCell ref="J5:M5"/>
    <mergeCell ref="C12:J12"/>
    <mergeCell ref="C8:J8"/>
    <mergeCell ref="C9:J9"/>
    <mergeCell ref="C11:J11"/>
    <mergeCell ref="C14:J14"/>
    <mergeCell ref="C15:J15"/>
    <mergeCell ref="A54:I54"/>
    <mergeCell ref="J23:M23"/>
    <mergeCell ref="K24:M24"/>
    <mergeCell ref="J24:J25"/>
    <mergeCell ref="A49:I49"/>
    <mergeCell ref="A50:I50"/>
    <mergeCell ref="A51:I51"/>
    <mergeCell ref="A52:I52"/>
    <mergeCell ref="A53:I53"/>
    <mergeCell ref="A43:M43"/>
    <mergeCell ref="A44:I44"/>
    <mergeCell ref="A45:I45"/>
    <mergeCell ref="A46:I46"/>
    <mergeCell ref="A47:I47"/>
    <mergeCell ref="A48:I48"/>
    <mergeCell ref="A37:I37"/>
    <mergeCell ref="A63:M63"/>
    <mergeCell ref="A59:M59"/>
    <mergeCell ref="A60:M60"/>
    <mergeCell ref="A62:M62"/>
    <mergeCell ref="A55:I55"/>
    <mergeCell ref="A56:I56"/>
    <mergeCell ref="A57:I57"/>
    <mergeCell ref="A40:I40"/>
    <mergeCell ref="A41:I41"/>
    <mergeCell ref="A42:I42"/>
    <mergeCell ref="A27:M27"/>
    <mergeCell ref="A33:I33"/>
    <mergeCell ref="A34:I34"/>
    <mergeCell ref="A35:I35"/>
    <mergeCell ref="A36:I36"/>
    <mergeCell ref="A38:I38"/>
    <mergeCell ref="A39:I39"/>
  </mergeCells>
  <phoneticPr fontId="1" type="noConversion"/>
  <pageMargins left="0.78740157480314965" right="0.39370078740157483" top="0.78740157480314965" bottom="0.47244094488188981" header="0.51181102362204722" footer="0.19685039370078741"/>
  <pageSetup paperSize="9" scale="9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СМР Игрим</vt:lpstr>
      <vt:lpstr>'СМР Игрим'!Constr</vt:lpstr>
      <vt:lpstr>'СМР Игрим'!Ind</vt:lpstr>
      <vt:lpstr>'СМР Игрим'!Obosn</vt:lpstr>
      <vt:lpstr>'СМР Игрим'!SmPr</vt:lpstr>
      <vt:lpstr>'СМР Игрим'!Заголовки_для_печати</vt:lpstr>
      <vt:lpstr>'СМР Игрим'!Область_печати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Вика</cp:lastModifiedBy>
  <cp:lastPrinted>2016-10-11T07:16:24Z</cp:lastPrinted>
  <dcterms:created xsi:type="dcterms:W3CDTF">2002-02-11T05:58:42Z</dcterms:created>
  <dcterms:modified xsi:type="dcterms:W3CDTF">2016-10-17T07:34:17Z</dcterms:modified>
</cp:coreProperties>
</file>